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2315" windowHeight="15075"/>
  </bookViews>
  <sheets>
    <sheet name="Бюджет_1" sheetId="2" r:id="rId1"/>
  </sheets>
  <definedNames>
    <definedName name="_xlnm.Print_Titles" localSheetId="0">Бюджет_1!$6:$10</definedName>
  </definedNames>
  <calcPr calcId="125725"/>
</workbook>
</file>

<file path=xl/calcChain.xml><?xml version="1.0" encoding="utf-8"?>
<calcChain xmlns="http://schemas.openxmlformats.org/spreadsheetml/2006/main">
  <c r="H63" i="2"/>
  <c r="I63"/>
  <c r="J63"/>
  <c r="H37"/>
  <c r="I37"/>
  <c r="J37"/>
  <c r="K37"/>
  <c r="G37"/>
  <c r="G63"/>
  <c r="H60"/>
  <c r="I60"/>
  <c r="J60"/>
  <c r="K60"/>
  <c r="K63" s="1"/>
  <c r="G60"/>
  <c r="H58"/>
  <c r="I58"/>
  <c r="J58"/>
  <c r="K58"/>
  <c r="G58"/>
  <c r="H56"/>
  <c r="I56"/>
  <c r="J56"/>
  <c r="K56"/>
  <c r="G56"/>
  <c r="H52"/>
  <c r="I52"/>
  <c r="J52"/>
  <c r="K52"/>
  <c r="G52"/>
  <c r="H47"/>
  <c r="I47"/>
  <c r="J47"/>
  <c r="K47"/>
  <c r="G47"/>
  <c r="H44"/>
  <c r="I44"/>
  <c r="J44"/>
  <c r="K44"/>
  <c r="G44"/>
  <c r="H39"/>
  <c r="I39"/>
  <c r="J39"/>
  <c r="K39"/>
  <c r="G39"/>
  <c r="H32"/>
  <c r="I32"/>
  <c r="J32"/>
  <c r="K32"/>
  <c r="G32"/>
  <c r="H25"/>
  <c r="I25"/>
  <c r="J25"/>
  <c r="K25"/>
  <c r="G25"/>
  <c r="H21"/>
  <c r="I21"/>
  <c r="J21"/>
  <c r="K21"/>
  <c r="G21"/>
  <c r="H19"/>
  <c r="I19"/>
  <c r="J19"/>
  <c r="K19"/>
  <c r="G19"/>
  <c r="H11"/>
  <c r="I11"/>
  <c r="J11"/>
  <c r="K11"/>
  <c r="G11"/>
  <c r="J62"/>
  <c r="J61"/>
  <c r="J59"/>
  <c r="J57"/>
  <c r="J55"/>
  <c r="I55"/>
  <c r="J54"/>
  <c r="J53"/>
  <c r="G62"/>
  <c r="G61"/>
  <c r="G59"/>
  <c r="G57"/>
  <c r="G55"/>
  <c r="G54"/>
  <c r="G53"/>
  <c r="K51"/>
  <c r="K50"/>
  <c r="J51"/>
  <c r="J50"/>
  <c r="J49"/>
  <c r="J48"/>
  <c r="I51"/>
  <c r="I50"/>
  <c r="I49"/>
  <c r="G51"/>
  <c r="G50"/>
  <c r="G49"/>
  <c r="G48"/>
  <c r="J46"/>
  <c r="J45"/>
  <c r="G46"/>
  <c r="G45"/>
  <c r="K42"/>
  <c r="K41"/>
  <c r="K40"/>
  <c r="J43"/>
  <c r="J42"/>
  <c r="J41"/>
  <c r="J40"/>
  <c r="I42"/>
  <c r="I41"/>
  <c r="I40"/>
  <c r="G43"/>
  <c r="G42"/>
  <c r="G41"/>
  <c r="G40"/>
  <c r="J38"/>
  <c r="G38"/>
  <c r="K34"/>
  <c r="J36"/>
  <c r="J35"/>
  <c r="J34"/>
  <c r="J33"/>
  <c r="I36"/>
  <c r="I34"/>
  <c r="K31"/>
  <c r="K27"/>
  <c r="J31"/>
  <c r="J30"/>
  <c r="J29"/>
  <c r="J28"/>
  <c r="J27"/>
  <c r="J26"/>
  <c r="I31"/>
  <c r="I27"/>
  <c r="G36"/>
  <c r="G35"/>
  <c r="G34"/>
  <c r="G33"/>
  <c r="G31"/>
  <c r="G30"/>
  <c r="G29" l="1"/>
  <c r="G28"/>
  <c r="G27"/>
  <c r="G26"/>
  <c r="K22"/>
  <c r="J24"/>
  <c r="J23"/>
  <c r="J22"/>
  <c r="I22"/>
  <c r="G24"/>
  <c r="G23"/>
  <c r="G22"/>
  <c r="K20"/>
  <c r="J20"/>
  <c r="I20"/>
  <c r="G20"/>
  <c r="K18"/>
  <c r="I18"/>
  <c r="J18"/>
  <c r="J16"/>
  <c r="J14"/>
  <c r="J13"/>
  <c r="J12"/>
  <c r="G18"/>
  <c r="G17"/>
  <c r="G16"/>
  <c r="G14"/>
  <c r="G13"/>
  <c r="G12"/>
</calcChain>
</file>

<file path=xl/sharedStrings.xml><?xml version="1.0" encoding="utf-8"?>
<sst xmlns="http://schemas.openxmlformats.org/spreadsheetml/2006/main" count="122" uniqueCount="65">
  <si>
    <t/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</si>
  <si>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</si>
  <si>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</si>
  <si>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</si>
  <si>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</si>
  <si>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</si>
  <si>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</si>
  <si>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</si>
  <si>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</si>
  <si>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</si>
  <si>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</si>
  <si>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</si>
  <si>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</si>
  <si>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</si>
  <si>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</si>
  <si>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</si>
  <si>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</si>
  <si>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</si>
  <si>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</si>
  <si>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</si>
  <si>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</si>
  <si>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</si>
  <si>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</si>
  <si>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</si>
  <si>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</si>
  <si>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</si>
  <si>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</si>
  <si>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</si>
  <si>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</si>
  <si>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</si>
  <si>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</si>
  <si>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</si>
  <si>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</si>
  <si>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</si>
  <si>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</si>
  <si>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</si>
  <si>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</si>
  <si>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</si>
  <si>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</si>
  <si>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</si>
  <si>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</si>
  <si>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</si>
  <si>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</si>
  <si>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</si>
  <si>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</si>
  <si>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</si>
  <si>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</si>
  <si>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</si>
  <si>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</si>
  <si>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</si>
  <si>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</si>
  <si>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</si>
  <si>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</si>
  <si>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Мероприятие</t>
  </si>
  <si>
    <t>Пр</t>
  </si>
  <si>
    <t>Рз</t>
  </si>
  <si>
    <t>КВСР</t>
  </si>
  <si>
    <t>в т.ч. за счет субвенций</t>
  </si>
  <si>
    <t>Всего</t>
  </si>
  <si>
    <t>Наименование показателя</t>
  </si>
  <si>
    <t>Исполнено (расход)</t>
  </si>
  <si>
    <t>План на год</t>
  </si>
  <si>
    <t>Коды БК</t>
  </si>
  <si>
    <t xml:space="preserve">Расходы бюджета муниципального образования Кондинский район за 1 полугодие 2015 года по разделам и подразделам классификации расходов бюджета 
</t>
  </si>
  <si>
    <t>Приложение 2 к постановлению администрации Кондинского района от     2015 года №</t>
  </si>
</sst>
</file>

<file path=xl/styles.xml><?xml version="1.0" encoding="utf-8"?>
<styleSheet xmlns="http://schemas.openxmlformats.org/spreadsheetml/2006/main">
  <numFmts count="3">
    <numFmt numFmtId="164" formatCode="00;;"/>
    <numFmt numFmtId="165" formatCode="0000"/>
    <numFmt numFmtId="166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6" fillId="2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7" fillId="2" borderId="0" xfId="1" applyFont="1" applyFill="1" applyBorder="1"/>
    <xf numFmtId="0" fontId="7" fillId="2" borderId="0" xfId="1" applyFont="1" applyFill="1" applyBorder="1" applyAlignment="1">
      <alignment wrapText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166" fontId="7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2" borderId="1" xfId="1" applyNumberFormat="1" applyFont="1" applyFill="1" applyBorder="1" applyAlignment="1" applyProtection="1">
      <alignment horizontal="centerContinuous"/>
      <protection hidden="1"/>
    </xf>
    <xf numFmtId="0" fontId="7" fillId="2" borderId="1" xfId="1" applyNumberFormat="1" applyFont="1" applyFill="1" applyBorder="1" applyAlignment="1" applyProtection="1">
      <alignment horizontal="centerContinuous" vertical="center"/>
      <protection hidden="1"/>
    </xf>
    <xf numFmtId="0" fontId="7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1" applyNumberFormat="1" applyFont="1" applyFill="1" applyBorder="1" applyAlignment="1" applyProtection="1">
      <protection hidden="1"/>
    </xf>
    <xf numFmtId="0" fontId="7" fillId="2" borderId="1" xfId="1" applyNumberFormat="1" applyFont="1" applyFill="1" applyBorder="1" applyAlignment="1" applyProtection="1">
      <alignment horizontal="centerContinuous" vertical="top"/>
      <protection hidden="1"/>
    </xf>
    <xf numFmtId="0" fontId="7" fillId="2" borderId="1" xfId="1" applyNumberFormat="1" applyFont="1" applyFill="1" applyBorder="1" applyAlignment="1" applyProtection="1">
      <alignment horizontal="center" vertical="top" wrapText="1"/>
      <protection hidden="1"/>
    </xf>
    <xf numFmtId="0" fontId="7" fillId="2" borderId="1" xfId="1" applyNumberFormat="1" applyFont="1" applyFill="1" applyBorder="1" applyAlignment="1" applyProtection="1">
      <alignment horizontal="center" vertical="top"/>
      <protection hidden="1"/>
    </xf>
    <xf numFmtId="164" fontId="7" fillId="2" borderId="1" xfId="1" applyNumberFormat="1" applyFont="1" applyFill="1" applyBorder="1" applyAlignment="1" applyProtection="1">
      <alignment horizontal="right" vertical="center"/>
      <protection hidden="1"/>
    </xf>
    <xf numFmtId="164" fontId="7" fillId="2" borderId="1" xfId="1" applyNumberFormat="1" applyFont="1" applyFill="1" applyBorder="1" applyAlignment="1" applyProtection="1">
      <alignment horizontal="left" vertical="center"/>
      <protection hidden="1"/>
    </xf>
    <xf numFmtId="165" fontId="7" fillId="2" borderId="1" xfId="1" applyNumberFormat="1" applyFont="1" applyFill="1" applyBorder="1" applyAlignment="1" applyProtection="1">
      <alignment wrapText="1"/>
      <protection hidden="1"/>
    </xf>
    <xf numFmtId="0" fontId="10" fillId="2" borderId="1" xfId="1" applyNumberFormat="1" applyFont="1" applyFill="1" applyBorder="1" applyAlignment="1" applyProtection="1"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/>
    <xf numFmtId="0" fontId="0" fillId="0" borderId="4" xfId="0" applyBorder="1" applyAlignment="1"/>
    <xf numFmtId="0" fontId="7" fillId="2" borderId="2" xfId="1" applyNumberFormat="1" applyFont="1" applyFill="1" applyBorder="1" applyAlignment="1" applyProtection="1">
      <alignment horizontal="center" vertical="top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63"/>
  <sheetViews>
    <sheetView showGridLines="0" tabSelected="1" topLeftCell="A20" workbookViewId="0">
      <selection activeCell="F6" sqref="F6:F9"/>
    </sheetView>
  </sheetViews>
  <sheetFormatPr defaultRowHeight="12.75"/>
  <cols>
    <col min="1" max="1" width="0.42578125" style="1" customWidth="1"/>
    <col min="2" max="2" width="0" style="1" hidden="1" customWidth="1"/>
    <col min="3" max="3" width="42.85546875" style="1" customWidth="1"/>
    <col min="4" max="4" width="0" style="1" hidden="1" customWidth="1"/>
    <col min="5" max="6" width="3.5703125" style="1" customWidth="1"/>
    <col min="7" max="7" width="13" style="1" customWidth="1"/>
    <col min="8" max="8" width="0" style="1" hidden="1" customWidth="1"/>
    <col min="9" max="10" width="13" style="1" customWidth="1"/>
    <col min="11" max="11" width="17.28515625" style="1" customWidth="1"/>
    <col min="12" max="20" width="0.7109375" style="1" customWidth="1"/>
    <col min="21" max="16384" width="9.140625" style="1"/>
  </cols>
  <sheetData>
    <row r="1" spans="1:20" ht="99.75" customHeight="1">
      <c r="A1" s="8"/>
      <c r="B1" s="10"/>
      <c r="C1" s="10"/>
      <c r="D1" s="10"/>
      <c r="E1" s="10"/>
      <c r="F1" s="10"/>
      <c r="G1" s="10"/>
      <c r="H1" s="10"/>
      <c r="I1" s="10"/>
      <c r="J1" s="11"/>
      <c r="K1" s="12" t="s">
        <v>64</v>
      </c>
      <c r="L1" s="9"/>
      <c r="M1" s="9"/>
      <c r="N1" s="6"/>
      <c r="O1" s="6"/>
      <c r="P1" s="6"/>
      <c r="Q1" s="6"/>
      <c r="R1" s="6"/>
      <c r="S1" s="6"/>
      <c r="T1" s="6"/>
    </row>
    <row r="2" spans="1:20" ht="15.75" customHeight="1">
      <c r="A2" s="8"/>
      <c r="B2" s="10"/>
      <c r="C2" s="10"/>
      <c r="D2" s="10"/>
      <c r="E2" s="10"/>
      <c r="F2" s="10"/>
      <c r="G2" s="10"/>
      <c r="H2" s="10"/>
      <c r="I2" s="10"/>
      <c r="J2" s="11"/>
      <c r="K2" s="11"/>
      <c r="L2" s="9"/>
      <c r="M2" s="9"/>
      <c r="N2" s="6"/>
      <c r="O2" s="6"/>
      <c r="P2" s="6"/>
      <c r="Q2" s="6"/>
      <c r="R2" s="6"/>
      <c r="S2" s="6"/>
      <c r="T2" s="6"/>
    </row>
    <row r="3" spans="1:20" ht="30.75" customHeight="1">
      <c r="A3" s="8"/>
      <c r="B3" s="10"/>
      <c r="C3" s="36" t="s">
        <v>63</v>
      </c>
      <c r="D3" s="37"/>
      <c r="E3" s="37"/>
      <c r="F3" s="37"/>
      <c r="G3" s="37"/>
      <c r="H3" s="37"/>
      <c r="I3" s="37"/>
      <c r="J3" s="37"/>
      <c r="K3" s="37"/>
      <c r="L3" s="9"/>
      <c r="M3" s="9"/>
      <c r="N3" s="6"/>
      <c r="O3" s="6"/>
      <c r="P3" s="6"/>
      <c r="Q3" s="6"/>
      <c r="R3" s="6"/>
      <c r="S3" s="6"/>
      <c r="T3" s="6"/>
    </row>
    <row r="4" spans="1:20" ht="12.75" customHeight="1">
      <c r="A4" s="7"/>
      <c r="B4" s="10"/>
      <c r="C4" s="10"/>
      <c r="D4" s="10"/>
      <c r="E4" s="10"/>
      <c r="F4" s="10"/>
      <c r="G4" s="10"/>
      <c r="H4" s="10"/>
      <c r="I4" s="10"/>
      <c r="J4" s="11"/>
      <c r="K4" s="11"/>
      <c r="L4" s="9"/>
      <c r="M4" s="9"/>
      <c r="N4" s="6"/>
      <c r="O4" s="6"/>
      <c r="P4" s="6"/>
      <c r="Q4" s="6"/>
      <c r="R4" s="6"/>
      <c r="S4" s="6"/>
      <c r="T4" s="6"/>
    </row>
    <row r="5" spans="1:20" ht="12.75" customHeight="1">
      <c r="A5" s="5"/>
      <c r="B5" s="13"/>
      <c r="C5" s="14"/>
      <c r="D5" s="13"/>
      <c r="E5" s="13"/>
      <c r="F5" s="13"/>
      <c r="G5" s="13"/>
      <c r="H5" s="13"/>
      <c r="I5" s="15"/>
      <c r="J5" s="13"/>
      <c r="K5" s="13"/>
      <c r="L5" s="5"/>
      <c r="M5" s="5"/>
      <c r="N5" s="5"/>
      <c r="O5" s="5"/>
      <c r="P5" s="5"/>
      <c r="Q5" s="5"/>
      <c r="R5" s="5"/>
      <c r="S5" s="5"/>
      <c r="T5" s="5"/>
    </row>
    <row r="6" spans="1:20" ht="14.25" customHeight="1">
      <c r="A6" s="5"/>
      <c r="B6" s="19"/>
      <c r="C6" s="30" t="s">
        <v>59</v>
      </c>
      <c r="D6" s="20" t="s">
        <v>62</v>
      </c>
      <c r="E6" s="33" t="s">
        <v>55</v>
      </c>
      <c r="F6" s="33" t="s">
        <v>54</v>
      </c>
      <c r="G6" s="34" t="s">
        <v>61</v>
      </c>
      <c r="H6" s="34"/>
      <c r="I6" s="34"/>
      <c r="J6" s="34" t="s">
        <v>60</v>
      </c>
      <c r="K6" s="34"/>
      <c r="L6" s="5"/>
      <c r="M6" s="2"/>
      <c r="N6" s="2"/>
      <c r="O6" s="2"/>
      <c r="P6" s="2"/>
      <c r="Q6" s="2"/>
      <c r="R6" s="2"/>
      <c r="S6" s="2"/>
      <c r="T6" s="2"/>
    </row>
    <row r="7" spans="1:20" ht="409.6" hidden="1" customHeight="1">
      <c r="A7" s="5"/>
      <c r="B7" s="19"/>
      <c r="C7" s="31"/>
      <c r="D7" s="20"/>
      <c r="E7" s="31"/>
      <c r="F7" s="31"/>
      <c r="G7" s="34"/>
      <c r="H7" s="34"/>
      <c r="I7" s="34"/>
      <c r="J7" s="34"/>
      <c r="K7" s="34"/>
      <c r="L7" s="5"/>
      <c r="M7" s="2"/>
      <c r="N7" s="2"/>
      <c r="O7" s="2"/>
      <c r="P7" s="2"/>
      <c r="Q7" s="2"/>
      <c r="R7" s="2"/>
      <c r="S7" s="2"/>
      <c r="T7" s="2"/>
    </row>
    <row r="8" spans="1:20" ht="12.75" customHeight="1">
      <c r="A8" s="5"/>
      <c r="B8" s="21" t="s">
        <v>59</v>
      </c>
      <c r="C8" s="31"/>
      <c r="D8" s="22"/>
      <c r="E8" s="31"/>
      <c r="F8" s="31"/>
      <c r="G8" s="34" t="s">
        <v>58</v>
      </c>
      <c r="H8" s="22"/>
      <c r="I8" s="34" t="s">
        <v>57</v>
      </c>
      <c r="J8" s="34" t="s">
        <v>58</v>
      </c>
      <c r="K8" s="34" t="s">
        <v>57</v>
      </c>
      <c r="L8" s="5"/>
      <c r="M8" s="2"/>
      <c r="N8" s="2"/>
      <c r="O8" s="2"/>
      <c r="P8" s="2"/>
      <c r="Q8" s="2"/>
      <c r="R8" s="2"/>
      <c r="S8" s="2"/>
      <c r="T8" s="2"/>
    </row>
    <row r="9" spans="1:20" ht="16.5" customHeight="1">
      <c r="A9" s="5"/>
      <c r="B9" s="23"/>
      <c r="C9" s="32"/>
      <c r="D9" s="24" t="s">
        <v>56</v>
      </c>
      <c r="E9" s="32"/>
      <c r="F9" s="32"/>
      <c r="G9" s="34"/>
      <c r="H9" s="25" t="s">
        <v>53</v>
      </c>
      <c r="I9" s="34"/>
      <c r="J9" s="34"/>
      <c r="K9" s="34"/>
      <c r="L9" s="5" t="s">
        <v>0</v>
      </c>
      <c r="M9" s="2"/>
      <c r="N9" s="2"/>
      <c r="O9" s="2"/>
      <c r="P9" s="2"/>
      <c r="Q9" s="2"/>
      <c r="R9" s="2"/>
      <c r="S9" s="2"/>
      <c r="T9" s="2"/>
    </row>
    <row r="10" spans="1:20" ht="12.75" customHeight="1">
      <c r="A10" s="17"/>
      <c r="B10" s="21">
        <v>1</v>
      </c>
      <c r="C10" s="21">
        <v>1</v>
      </c>
      <c r="D10" s="21">
        <v>2</v>
      </c>
      <c r="E10" s="21">
        <v>3</v>
      </c>
      <c r="F10" s="21">
        <v>4</v>
      </c>
      <c r="G10" s="21">
        <v>8</v>
      </c>
      <c r="H10" s="21"/>
      <c r="I10" s="21">
        <v>9</v>
      </c>
      <c r="J10" s="21">
        <v>10</v>
      </c>
      <c r="K10" s="21">
        <v>11</v>
      </c>
      <c r="L10" s="4" t="s">
        <v>0</v>
      </c>
      <c r="M10" s="2"/>
      <c r="N10" s="2"/>
      <c r="O10" s="2"/>
      <c r="P10" s="2"/>
      <c r="Q10" s="2"/>
      <c r="R10" s="2"/>
      <c r="S10" s="2"/>
      <c r="T10" s="2"/>
    </row>
    <row r="11" spans="1:20" ht="12.75" customHeight="1">
      <c r="A11" s="18"/>
      <c r="B11" s="35" t="s">
        <v>52</v>
      </c>
      <c r="C11" s="35"/>
      <c r="D11" s="35"/>
      <c r="E11" s="26">
        <v>1</v>
      </c>
      <c r="F11" s="27">
        <v>0</v>
      </c>
      <c r="G11" s="16">
        <f>G12+G13+G14+G15+G16+G17+G18</f>
        <v>286029.39156000002</v>
      </c>
      <c r="H11" s="16">
        <f t="shared" ref="H11:K11" si="0">H12+H13+H14+H15+H16+H17+H18</f>
        <v>0</v>
      </c>
      <c r="I11" s="16">
        <f t="shared" si="0"/>
        <v>14740.1</v>
      </c>
      <c r="J11" s="16">
        <f t="shared" si="0"/>
        <v>223355.31690000001</v>
      </c>
      <c r="K11" s="16">
        <f t="shared" si="0"/>
        <v>9397.5246900000002</v>
      </c>
      <c r="L11" s="18" t="s">
        <v>0</v>
      </c>
      <c r="M11" s="2"/>
      <c r="N11" s="2"/>
      <c r="O11" s="2"/>
      <c r="P11" s="2"/>
      <c r="Q11" s="2"/>
      <c r="R11" s="2"/>
      <c r="S11" s="2"/>
      <c r="T11" s="2"/>
    </row>
    <row r="12" spans="1:20" ht="69.75" customHeight="1">
      <c r="A12" s="18"/>
      <c r="B12" s="28"/>
      <c r="C12" s="35" t="s">
        <v>51</v>
      </c>
      <c r="D12" s="35"/>
      <c r="E12" s="26">
        <v>1</v>
      </c>
      <c r="F12" s="27">
        <v>2</v>
      </c>
      <c r="G12" s="16">
        <f>3195500/1000</f>
        <v>3195.5</v>
      </c>
      <c r="H12" s="16"/>
      <c r="I12" s="16">
        <v>0</v>
      </c>
      <c r="J12" s="16">
        <f>2951003.24/1000</f>
        <v>2951.00324</v>
      </c>
      <c r="K12" s="16">
        <v>0</v>
      </c>
      <c r="L12" s="18" t="s">
        <v>0</v>
      </c>
      <c r="M12" s="2"/>
      <c r="N12" s="2"/>
      <c r="O12" s="2"/>
      <c r="P12" s="2"/>
      <c r="Q12" s="2"/>
      <c r="R12" s="2"/>
      <c r="S12" s="2"/>
      <c r="T12" s="2"/>
    </row>
    <row r="13" spans="1:20" ht="78.75" customHeight="1">
      <c r="A13" s="18"/>
      <c r="B13" s="28"/>
      <c r="C13" s="35" t="s">
        <v>50</v>
      </c>
      <c r="D13" s="35"/>
      <c r="E13" s="26">
        <v>1</v>
      </c>
      <c r="F13" s="27">
        <v>3</v>
      </c>
      <c r="G13" s="16">
        <f>17912702.01/1000</f>
        <v>17912.702010000001</v>
      </c>
      <c r="H13" s="16"/>
      <c r="I13" s="16">
        <v>0</v>
      </c>
      <c r="J13" s="16">
        <f>16159237.35/1000</f>
        <v>16159.237349999999</v>
      </c>
      <c r="K13" s="16">
        <v>0</v>
      </c>
      <c r="L13" s="18" t="s">
        <v>0</v>
      </c>
      <c r="M13" s="2"/>
      <c r="N13" s="2"/>
      <c r="O13" s="2"/>
      <c r="P13" s="2"/>
      <c r="Q13" s="2"/>
      <c r="R13" s="2"/>
      <c r="S13" s="2"/>
      <c r="T13" s="2"/>
    </row>
    <row r="14" spans="1:20" ht="80.25" customHeight="1">
      <c r="A14" s="18"/>
      <c r="B14" s="28"/>
      <c r="C14" s="35" t="s">
        <v>49</v>
      </c>
      <c r="D14" s="35"/>
      <c r="E14" s="26">
        <v>1</v>
      </c>
      <c r="F14" s="27">
        <v>4</v>
      </c>
      <c r="G14" s="16">
        <f>82537210.45/1000</f>
        <v>82537.210449999999</v>
      </c>
      <c r="H14" s="16"/>
      <c r="I14" s="16">
        <v>0</v>
      </c>
      <c r="J14" s="16">
        <f>71925184.73/1000</f>
        <v>71925.184730000008</v>
      </c>
      <c r="K14" s="16">
        <v>0</v>
      </c>
      <c r="L14" s="18" t="s">
        <v>0</v>
      </c>
      <c r="M14" s="2"/>
      <c r="N14" s="2"/>
      <c r="O14" s="2"/>
      <c r="P14" s="2"/>
      <c r="Q14" s="2"/>
      <c r="R14" s="2"/>
      <c r="S14" s="2"/>
      <c r="T14" s="2"/>
    </row>
    <row r="15" spans="1:20" ht="12.75" customHeight="1">
      <c r="A15" s="18"/>
      <c r="B15" s="28"/>
      <c r="C15" s="35" t="s">
        <v>48</v>
      </c>
      <c r="D15" s="35"/>
      <c r="E15" s="26">
        <v>1</v>
      </c>
      <c r="F15" s="27">
        <v>5</v>
      </c>
      <c r="G15" s="16">
        <v>0</v>
      </c>
      <c r="H15" s="16"/>
      <c r="I15" s="16">
        <v>0</v>
      </c>
      <c r="J15" s="16">
        <v>0</v>
      </c>
      <c r="K15" s="16">
        <v>0</v>
      </c>
      <c r="L15" s="18" t="s">
        <v>0</v>
      </c>
      <c r="M15" s="2"/>
      <c r="N15" s="2"/>
      <c r="O15" s="2"/>
      <c r="P15" s="2"/>
      <c r="Q15" s="2"/>
      <c r="R15" s="2"/>
      <c r="S15" s="2"/>
      <c r="T15" s="2"/>
    </row>
    <row r="16" spans="1:20" ht="65.25" customHeight="1">
      <c r="A16" s="18"/>
      <c r="B16" s="28"/>
      <c r="C16" s="35" t="s">
        <v>47</v>
      </c>
      <c r="D16" s="35"/>
      <c r="E16" s="26">
        <v>1</v>
      </c>
      <c r="F16" s="27">
        <v>6</v>
      </c>
      <c r="G16" s="16">
        <f>26146949.08/1000</f>
        <v>26146.949079999999</v>
      </c>
      <c r="H16" s="16"/>
      <c r="I16" s="16">
        <v>0</v>
      </c>
      <c r="J16" s="16">
        <f>23321628.11/1000</f>
        <v>23321.628109999998</v>
      </c>
      <c r="K16" s="16">
        <v>0</v>
      </c>
      <c r="L16" s="18" t="s">
        <v>0</v>
      </c>
      <c r="M16" s="2"/>
      <c r="N16" s="2"/>
      <c r="O16" s="2"/>
      <c r="P16" s="2"/>
      <c r="Q16" s="2"/>
      <c r="R16" s="2"/>
      <c r="S16" s="2"/>
      <c r="T16" s="2"/>
    </row>
    <row r="17" spans="1:20" ht="16.5" customHeight="1">
      <c r="A17" s="18"/>
      <c r="B17" s="28"/>
      <c r="C17" s="35" t="s">
        <v>46</v>
      </c>
      <c r="D17" s="35"/>
      <c r="E17" s="26">
        <v>1</v>
      </c>
      <c r="F17" s="27">
        <v>11</v>
      </c>
      <c r="G17" s="16">
        <f>506734/1000</f>
        <v>506.73399999999998</v>
      </c>
      <c r="H17" s="16"/>
      <c r="I17" s="16">
        <v>0</v>
      </c>
      <c r="J17" s="16">
        <v>0</v>
      </c>
      <c r="K17" s="16">
        <v>0</v>
      </c>
      <c r="L17" s="18" t="s">
        <v>0</v>
      </c>
      <c r="M17" s="2"/>
      <c r="N17" s="2"/>
      <c r="O17" s="2"/>
      <c r="P17" s="2"/>
      <c r="Q17" s="2"/>
      <c r="R17" s="2"/>
      <c r="S17" s="2"/>
      <c r="T17" s="2"/>
    </row>
    <row r="18" spans="1:20" ht="19.5" customHeight="1">
      <c r="A18" s="18"/>
      <c r="B18" s="28"/>
      <c r="C18" s="35" t="s">
        <v>45</v>
      </c>
      <c r="D18" s="35"/>
      <c r="E18" s="26">
        <v>1</v>
      </c>
      <c r="F18" s="27">
        <v>13</v>
      </c>
      <c r="G18" s="16">
        <f>155730296.02/1000</f>
        <v>155730.29602000001</v>
      </c>
      <c r="H18" s="16"/>
      <c r="I18" s="16">
        <f>14740100/1000</f>
        <v>14740.1</v>
      </c>
      <c r="J18" s="16">
        <f>108998263.47/1000</f>
        <v>108998.26347000001</v>
      </c>
      <c r="K18" s="16">
        <f>9397524.69/1000</f>
        <v>9397.5246900000002</v>
      </c>
      <c r="L18" s="18" t="s">
        <v>0</v>
      </c>
      <c r="M18" s="2"/>
      <c r="N18" s="2"/>
      <c r="O18" s="2"/>
      <c r="P18" s="2"/>
      <c r="Q18" s="2"/>
      <c r="R18" s="2"/>
      <c r="S18" s="2"/>
      <c r="T18" s="2"/>
    </row>
    <row r="19" spans="1:20" ht="12.75" customHeight="1">
      <c r="A19" s="18"/>
      <c r="B19" s="35" t="s">
        <v>44</v>
      </c>
      <c r="C19" s="35"/>
      <c r="D19" s="35"/>
      <c r="E19" s="26">
        <v>2</v>
      </c>
      <c r="F19" s="27">
        <v>0</v>
      </c>
      <c r="G19" s="16">
        <f>G20</f>
        <v>4744.6000000000004</v>
      </c>
      <c r="H19" s="16">
        <f t="shared" ref="H19:K19" si="1">H20</f>
        <v>0</v>
      </c>
      <c r="I19" s="16">
        <f t="shared" si="1"/>
        <v>4744.6000000000004</v>
      </c>
      <c r="J19" s="16">
        <f t="shared" si="1"/>
        <v>4596.8999999999996</v>
      </c>
      <c r="K19" s="16">
        <f t="shared" si="1"/>
        <v>4596.8999999999996</v>
      </c>
      <c r="L19" s="18" t="s">
        <v>0</v>
      </c>
      <c r="M19" s="2"/>
      <c r="N19" s="2"/>
      <c r="O19" s="2"/>
      <c r="P19" s="2"/>
      <c r="Q19" s="2"/>
      <c r="R19" s="2"/>
      <c r="S19" s="2"/>
      <c r="T19" s="2"/>
    </row>
    <row r="20" spans="1:20" ht="33" customHeight="1">
      <c r="A20" s="18"/>
      <c r="B20" s="28"/>
      <c r="C20" s="35" t="s">
        <v>43</v>
      </c>
      <c r="D20" s="35"/>
      <c r="E20" s="26">
        <v>2</v>
      </c>
      <c r="F20" s="27">
        <v>3</v>
      </c>
      <c r="G20" s="16">
        <f>4744600/1000</f>
        <v>4744.6000000000004</v>
      </c>
      <c r="H20" s="16"/>
      <c r="I20" s="16">
        <f>4744600/1000</f>
        <v>4744.6000000000004</v>
      </c>
      <c r="J20" s="16">
        <f>4596900/1000</f>
        <v>4596.8999999999996</v>
      </c>
      <c r="K20" s="16">
        <f>4596900/1000</f>
        <v>4596.8999999999996</v>
      </c>
      <c r="L20" s="18" t="s">
        <v>0</v>
      </c>
      <c r="M20" s="2"/>
      <c r="N20" s="2"/>
      <c r="O20" s="2"/>
      <c r="P20" s="2"/>
      <c r="Q20" s="2"/>
      <c r="R20" s="2"/>
      <c r="S20" s="2"/>
      <c r="T20" s="2"/>
    </row>
    <row r="21" spans="1:20" ht="35.25" customHeight="1">
      <c r="A21" s="18"/>
      <c r="B21" s="35" t="s">
        <v>42</v>
      </c>
      <c r="C21" s="35"/>
      <c r="D21" s="35"/>
      <c r="E21" s="26">
        <v>3</v>
      </c>
      <c r="F21" s="27">
        <v>0</v>
      </c>
      <c r="G21" s="16">
        <f>G22+G23+G24</f>
        <v>6739.35</v>
      </c>
      <c r="H21" s="16">
        <f t="shared" ref="H21:K21" si="2">H22+H23+H24</f>
        <v>0</v>
      </c>
      <c r="I21" s="16">
        <f t="shared" si="2"/>
        <v>5274.1</v>
      </c>
      <c r="J21" s="16">
        <f t="shared" si="2"/>
        <v>2828.6785399999999</v>
      </c>
      <c r="K21" s="16">
        <f t="shared" si="2"/>
        <v>2759.07854</v>
      </c>
      <c r="L21" s="18" t="s">
        <v>0</v>
      </c>
      <c r="M21" s="2"/>
      <c r="N21" s="2"/>
      <c r="O21" s="2"/>
      <c r="P21" s="2"/>
      <c r="Q21" s="2"/>
      <c r="R21" s="2"/>
      <c r="S21" s="2"/>
      <c r="T21" s="2"/>
    </row>
    <row r="22" spans="1:20" ht="18" customHeight="1">
      <c r="A22" s="18"/>
      <c r="B22" s="28"/>
      <c r="C22" s="35" t="s">
        <v>41</v>
      </c>
      <c r="D22" s="35"/>
      <c r="E22" s="26">
        <v>3</v>
      </c>
      <c r="F22" s="27">
        <v>4</v>
      </c>
      <c r="G22" s="16">
        <f>5274100/1000</f>
        <v>5274.1</v>
      </c>
      <c r="H22" s="16"/>
      <c r="I22" s="16">
        <f>5274100/1000</f>
        <v>5274.1</v>
      </c>
      <c r="J22" s="16">
        <f>2759078.54/1000</f>
        <v>2759.07854</v>
      </c>
      <c r="K22" s="16">
        <f>2759078.54/1000</f>
        <v>2759.07854</v>
      </c>
      <c r="L22" s="18" t="s">
        <v>0</v>
      </c>
      <c r="M22" s="2"/>
      <c r="N22" s="2"/>
      <c r="O22" s="2"/>
      <c r="P22" s="2"/>
      <c r="Q22" s="2"/>
      <c r="R22" s="2"/>
      <c r="S22" s="2"/>
      <c r="T22" s="2"/>
    </row>
    <row r="23" spans="1:20" ht="66.75" customHeight="1">
      <c r="A23" s="18"/>
      <c r="B23" s="28"/>
      <c r="C23" s="35" t="s">
        <v>40</v>
      </c>
      <c r="D23" s="35"/>
      <c r="E23" s="26">
        <v>3</v>
      </c>
      <c r="F23" s="27">
        <v>9</v>
      </c>
      <c r="G23" s="16">
        <f>12000/1000</f>
        <v>12</v>
      </c>
      <c r="H23" s="16"/>
      <c r="I23" s="16">
        <v>0</v>
      </c>
      <c r="J23" s="16">
        <f>12000/1000</f>
        <v>12</v>
      </c>
      <c r="K23" s="16">
        <v>0</v>
      </c>
      <c r="L23" s="18" t="s">
        <v>0</v>
      </c>
      <c r="M23" s="2"/>
      <c r="N23" s="2"/>
      <c r="O23" s="2"/>
      <c r="P23" s="2"/>
      <c r="Q23" s="2"/>
      <c r="R23" s="2"/>
      <c r="S23" s="2"/>
      <c r="T23" s="2"/>
    </row>
    <row r="24" spans="1:20" ht="52.5" customHeight="1">
      <c r="A24" s="18"/>
      <c r="B24" s="28"/>
      <c r="C24" s="35" t="s">
        <v>39</v>
      </c>
      <c r="D24" s="35"/>
      <c r="E24" s="26">
        <v>3</v>
      </c>
      <c r="F24" s="27">
        <v>14</v>
      </c>
      <c r="G24" s="16">
        <f>1453250/1000</f>
        <v>1453.25</v>
      </c>
      <c r="H24" s="16"/>
      <c r="I24" s="16">
        <v>0</v>
      </c>
      <c r="J24" s="16">
        <f>57600/1000</f>
        <v>57.6</v>
      </c>
      <c r="K24" s="16">
        <v>0</v>
      </c>
      <c r="L24" s="18" t="s">
        <v>0</v>
      </c>
      <c r="M24" s="2"/>
      <c r="N24" s="2"/>
      <c r="O24" s="2"/>
      <c r="P24" s="2"/>
      <c r="Q24" s="2"/>
      <c r="R24" s="2"/>
      <c r="S24" s="2"/>
      <c r="T24" s="2"/>
    </row>
    <row r="25" spans="1:20" ht="12.75" customHeight="1">
      <c r="A25" s="18"/>
      <c r="B25" s="35" t="s">
        <v>38</v>
      </c>
      <c r="C25" s="35"/>
      <c r="D25" s="35"/>
      <c r="E25" s="26">
        <v>4</v>
      </c>
      <c r="F25" s="27">
        <v>0</v>
      </c>
      <c r="G25" s="16">
        <f>G26+G27+G28+G29+G30+G31</f>
        <v>317569.57342999999</v>
      </c>
      <c r="H25" s="16">
        <f t="shared" ref="H25:K25" si="3">H26+H27+H28+H29+H30+H31</f>
        <v>0</v>
      </c>
      <c r="I25" s="16">
        <f t="shared" si="3"/>
        <v>44391.100000000006</v>
      </c>
      <c r="J25" s="16">
        <f t="shared" si="3"/>
        <v>117286.54759999999</v>
      </c>
      <c r="K25" s="16">
        <f t="shared" si="3"/>
        <v>36241.328420000005</v>
      </c>
      <c r="L25" s="18" t="s">
        <v>0</v>
      </c>
      <c r="M25" s="2"/>
      <c r="N25" s="2"/>
      <c r="O25" s="2"/>
      <c r="P25" s="2"/>
      <c r="Q25" s="2"/>
      <c r="R25" s="2"/>
      <c r="S25" s="2"/>
      <c r="T25" s="2"/>
    </row>
    <row r="26" spans="1:20" ht="16.5" customHeight="1">
      <c r="A26" s="18"/>
      <c r="B26" s="28"/>
      <c r="C26" s="35" t="s">
        <v>37</v>
      </c>
      <c r="D26" s="35"/>
      <c r="E26" s="26">
        <v>4</v>
      </c>
      <c r="F26" s="27">
        <v>1</v>
      </c>
      <c r="G26" s="16">
        <f>14032879/1000</f>
        <v>14032.879000000001</v>
      </c>
      <c r="H26" s="16"/>
      <c r="I26" s="16">
        <v>0</v>
      </c>
      <c r="J26" s="16">
        <f>8111313.93/1000</f>
        <v>8111.3139299999993</v>
      </c>
      <c r="K26" s="16">
        <v>0</v>
      </c>
      <c r="L26" s="18" t="s">
        <v>0</v>
      </c>
      <c r="M26" s="2"/>
      <c r="N26" s="2"/>
      <c r="O26" s="2"/>
      <c r="P26" s="2"/>
      <c r="Q26" s="2"/>
      <c r="R26" s="2"/>
      <c r="S26" s="2"/>
      <c r="T26" s="2"/>
    </row>
    <row r="27" spans="1:20" ht="15.75" customHeight="1">
      <c r="A27" s="18"/>
      <c r="B27" s="28"/>
      <c r="C27" s="35" t="s">
        <v>36</v>
      </c>
      <c r="D27" s="35"/>
      <c r="E27" s="26">
        <v>4</v>
      </c>
      <c r="F27" s="27">
        <v>5</v>
      </c>
      <c r="G27" s="16">
        <f>39266800/1000</f>
        <v>39266.800000000003</v>
      </c>
      <c r="H27" s="16"/>
      <c r="I27" s="16">
        <f>39266800/1000</f>
        <v>39266.800000000003</v>
      </c>
      <c r="J27" s="16">
        <f>31579203/1000</f>
        <v>31579.203000000001</v>
      </c>
      <c r="K27" s="16">
        <f>31579203/1000</f>
        <v>31579.203000000001</v>
      </c>
      <c r="L27" s="18" t="s">
        <v>0</v>
      </c>
      <c r="M27" s="2"/>
      <c r="N27" s="2"/>
      <c r="O27" s="2"/>
      <c r="P27" s="2"/>
      <c r="Q27" s="2"/>
      <c r="R27" s="2"/>
      <c r="S27" s="2"/>
      <c r="T27" s="2"/>
    </row>
    <row r="28" spans="1:20" ht="18" customHeight="1">
      <c r="A28" s="18"/>
      <c r="B28" s="28"/>
      <c r="C28" s="35" t="s">
        <v>35</v>
      </c>
      <c r="D28" s="35"/>
      <c r="E28" s="26">
        <v>4</v>
      </c>
      <c r="F28" s="27">
        <v>8</v>
      </c>
      <c r="G28" s="16">
        <f>29390168.1/1000</f>
        <v>29390.168100000003</v>
      </c>
      <c r="H28" s="16"/>
      <c r="I28" s="16">
        <v>0</v>
      </c>
      <c r="J28" s="16">
        <f>27729206.7/1000</f>
        <v>27729.206699999999</v>
      </c>
      <c r="K28" s="16">
        <v>0</v>
      </c>
      <c r="L28" s="18" t="s">
        <v>0</v>
      </c>
      <c r="M28" s="2"/>
      <c r="N28" s="2"/>
      <c r="O28" s="2"/>
      <c r="P28" s="2"/>
      <c r="Q28" s="2"/>
      <c r="R28" s="2"/>
      <c r="S28" s="2"/>
      <c r="T28" s="2"/>
    </row>
    <row r="29" spans="1:20" ht="18" customHeight="1">
      <c r="A29" s="18"/>
      <c r="B29" s="28"/>
      <c r="C29" s="35" t="s">
        <v>34</v>
      </c>
      <c r="D29" s="35"/>
      <c r="E29" s="26">
        <v>4</v>
      </c>
      <c r="F29" s="27">
        <v>9</v>
      </c>
      <c r="G29" s="16">
        <f>140140362.67/1000</f>
        <v>140140.36266999997</v>
      </c>
      <c r="H29" s="16"/>
      <c r="I29" s="16">
        <v>0</v>
      </c>
      <c r="J29" s="16">
        <f>14318060.78/1000</f>
        <v>14318.06078</v>
      </c>
      <c r="K29" s="16">
        <v>0</v>
      </c>
      <c r="L29" s="18" t="s">
        <v>0</v>
      </c>
      <c r="M29" s="2"/>
      <c r="N29" s="2"/>
      <c r="O29" s="2"/>
      <c r="P29" s="2"/>
      <c r="Q29" s="2"/>
      <c r="R29" s="2"/>
      <c r="S29" s="2"/>
      <c r="T29" s="2"/>
    </row>
    <row r="30" spans="1:20" ht="15.75" customHeight="1">
      <c r="A30" s="18"/>
      <c r="B30" s="28"/>
      <c r="C30" s="35" t="s">
        <v>33</v>
      </c>
      <c r="D30" s="35"/>
      <c r="E30" s="26">
        <v>4</v>
      </c>
      <c r="F30" s="27">
        <v>10</v>
      </c>
      <c r="G30" s="16">
        <f>9543373.2/1000</f>
        <v>9543.3732</v>
      </c>
      <c r="H30" s="16"/>
      <c r="I30" s="16">
        <v>0</v>
      </c>
      <c r="J30" s="16">
        <f>4925379.37/1000</f>
        <v>4925.3793700000006</v>
      </c>
      <c r="K30" s="16">
        <v>0</v>
      </c>
      <c r="L30" s="18" t="s">
        <v>0</v>
      </c>
      <c r="M30" s="2"/>
      <c r="N30" s="2"/>
      <c r="O30" s="2"/>
      <c r="P30" s="2"/>
      <c r="Q30" s="2"/>
      <c r="R30" s="2"/>
      <c r="S30" s="2"/>
      <c r="T30" s="2"/>
    </row>
    <row r="31" spans="1:20" ht="32.25" customHeight="1">
      <c r="A31" s="18"/>
      <c r="B31" s="28"/>
      <c r="C31" s="35" t="s">
        <v>32</v>
      </c>
      <c r="D31" s="35"/>
      <c r="E31" s="26">
        <v>4</v>
      </c>
      <c r="F31" s="27">
        <v>12</v>
      </c>
      <c r="G31" s="16">
        <f>85195990.46/1000</f>
        <v>85195.990459999986</v>
      </c>
      <c r="H31" s="16"/>
      <c r="I31" s="16">
        <f>5124300/1000</f>
        <v>5124.3</v>
      </c>
      <c r="J31" s="16">
        <f>30623383.82/1000</f>
        <v>30623.383819999999</v>
      </c>
      <c r="K31" s="16">
        <f>4662125.42/1000</f>
        <v>4662.1254200000003</v>
      </c>
      <c r="L31" s="18" t="s">
        <v>0</v>
      </c>
      <c r="M31" s="2"/>
      <c r="N31" s="2"/>
      <c r="O31" s="2"/>
      <c r="P31" s="2"/>
      <c r="Q31" s="2"/>
      <c r="R31" s="2"/>
      <c r="S31" s="2"/>
      <c r="T31" s="2"/>
    </row>
    <row r="32" spans="1:20" ht="12.75" customHeight="1">
      <c r="A32" s="18"/>
      <c r="B32" s="35" t="s">
        <v>31</v>
      </c>
      <c r="C32" s="35"/>
      <c r="D32" s="35"/>
      <c r="E32" s="26">
        <v>5</v>
      </c>
      <c r="F32" s="27">
        <v>0</v>
      </c>
      <c r="G32" s="16">
        <f>G33+G34+G35+G36</f>
        <v>615314.93459000008</v>
      </c>
      <c r="H32" s="16">
        <f t="shared" ref="H32:K32" si="4">H33+H34+H35+H36</f>
        <v>0</v>
      </c>
      <c r="I32" s="16">
        <f t="shared" si="4"/>
        <v>52180.4</v>
      </c>
      <c r="J32" s="16">
        <f t="shared" si="4"/>
        <v>372885.24818</v>
      </c>
      <c r="K32" s="16">
        <f t="shared" si="4"/>
        <v>24002.768210000002</v>
      </c>
      <c r="L32" s="18" t="s">
        <v>0</v>
      </c>
      <c r="M32" s="2"/>
      <c r="N32" s="2"/>
      <c r="O32" s="2"/>
      <c r="P32" s="2"/>
      <c r="Q32" s="2"/>
      <c r="R32" s="2"/>
      <c r="S32" s="2"/>
      <c r="T32" s="2"/>
    </row>
    <row r="33" spans="1:20" ht="20.25" customHeight="1">
      <c r="A33" s="18"/>
      <c r="B33" s="28"/>
      <c r="C33" s="35" t="s">
        <v>30</v>
      </c>
      <c r="D33" s="35"/>
      <c r="E33" s="26">
        <v>5</v>
      </c>
      <c r="F33" s="27">
        <v>1</v>
      </c>
      <c r="G33" s="16">
        <f>184061865.06/1000</f>
        <v>184061.86506000001</v>
      </c>
      <c r="H33" s="16"/>
      <c r="I33" s="16">
        <v>0</v>
      </c>
      <c r="J33" s="16">
        <f>87825628.03/1000</f>
        <v>87825.628030000007</v>
      </c>
      <c r="K33" s="16">
        <v>0</v>
      </c>
      <c r="L33" s="18" t="s">
        <v>0</v>
      </c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18"/>
      <c r="B34" s="28"/>
      <c r="C34" s="35" t="s">
        <v>29</v>
      </c>
      <c r="D34" s="35"/>
      <c r="E34" s="26">
        <v>5</v>
      </c>
      <c r="F34" s="27">
        <v>2</v>
      </c>
      <c r="G34" s="16">
        <f>418239960.5/1000</f>
        <v>418239.96049999999</v>
      </c>
      <c r="H34" s="16"/>
      <c r="I34" s="16">
        <f>52149100/1000</f>
        <v>52149.1</v>
      </c>
      <c r="J34" s="16">
        <f>272960807.01/1000</f>
        <v>272960.80700999999</v>
      </c>
      <c r="K34" s="16">
        <f>24002768.21/1000</f>
        <v>24002.768210000002</v>
      </c>
      <c r="L34" s="18" t="s">
        <v>0</v>
      </c>
      <c r="M34" s="2"/>
      <c r="N34" s="2"/>
      <c r="O34" s="2"/>
      <c r="P34" s="2"/>
      <c r="Q34" s="2"/>
      <c r="R34" s="2"/>
      <c r="S34" s="2"/>
      <c r="T34" s="2"/>
    </row>
    <row r="35" spans="1:20" ht="15.75" customHeight="1">
      <c r="A35" s="18"/>
      <c r="B35" s="28"/>
      <c r="C35" s="35" t="s">
        <v>28</v>
      </c>
      <c r="D35" s="35"/>
      <c r="E35" s="26">
        <v>5</v>
      </c>
      <c r="F35" s="27">
        <v>3</v>
      </c>
      <c r="G35" s="16">
        <f>3320880/1000</f>
        <v>3320.88</v>
      </c>
      <c r="H35" s="16"/>
      <c r="I35" s="16">
        <v>0</v>
      </c>
      <c r="J35" s="16">
        <f>3320880/1000</f>
        <v>3320.88</v>
      </c>
      <c r="K35" s="16">
        <v>0</v>
      </c>
      <c r="L35" s="18" t="s">
        <v>0</v>
      </c>
      <c r="M35" s="2"/>
      <c r="N35" s="2"/>
      <c r="O35" s="2"/>
      <c r="P35" s="2"/>
      <c r="Q35" s="2"/>
      <c r="R35" s="2"/>
      <c r="S35" s="2"/>
      <c r="T35" s="2"/>
    </row>
    <row r="36" spans="1:20" ht="35.25" customHeight="1">
      <c r="A36" s="18"/>
      <c r="B36" s="28"/>
      <c r="C36" s="35" t="s">
        <v>27</v>
      </c>
      <c r="D36" s="35"/>
      <c r="E36" s="26">
        <v>5</v>
      </c>
      <c r="F36" s="27">
        <v>5</v>
      </c>
      <c r="G36" s="16">
        <f>9692229.03/1000</f>
        <v>9692.2290299999986</v>
      </c>
      <c r="H36" s="16"/>
      <c r="I36" s="16">
        <f>31300/1000</f>
        <v>31.3</v>
      </c>
      <c r="J36" s="16">
        <f>8777933.14/1000</f>
        <v>8777.933140000001</v>
      </c>
      <c r="K36" s="16">
        <v>0</v>
      </c>
      <c r="L36" s="18" t="s">
        <v>0</v>
      </c>
      <c r="M36" s="2"/>
      <c r="N36" s="2"/>
      <c r="O36" s="2"/>
      <c r="P36" s="2"/>
      <c r="Q36" s="2"/>
      <c r="R36" s="2"/>
      <c r="S36" s="2"/>
      <c r="T36" s="2"/>
    </row>
    <row r="37" spans="1:20" ht="12.75" customHeight="1">
      <c r="A37" s="18"/>
      <c r="B37" s="35" t="s">
        <v>26</v>
      </c>
      <c r="C37" s="35"/>
      <c r="D37" s="35"/>
      <c r="E37" s="26">
        <v>6</v>
      </c>
      <c r="F37" s="27">
        <v>0</v>
      </c>
      <c r="G37" s="16">
        <f>G38</f>
        <v>25892.987920000003</v>
      </c>
      <c r="H37" s="16">
        <f t="shared" ref="H37:K37" si="5">H38</f>
        <v>0</v>
      </c>
      <c r="I37" s="16">
        <f t="shared" si="5"/>
        <v>0</v>
      </c>
      <c r="J37" s="16">
        <f t="shared" si="5"/>
        <v>14540.16092</v>
      </c>
      <c r="K37" s="16">
        <f t="shared" si="5"/>
        <v>0</v>
      </c>
      <c r="L37" s="18" t="s">
        <v>0</v>
      </c>
      <c r="M37" s="2"/>
      <c r="N37" s="2"/>
      <c r="O37" s="2"/>
      <c r="P37" s="2"/>
      <c r="Q37" s="2"/>
      <c r="R37" s="2"/>
      <c r="S37" s="2"/>
      <c r="T37" s="2"/>
    </row>
    <row r="38" spans="1:20" ht="29.25" customHeight="1">
      <c r="A38" s="18"/>
      <c r="B38" s="28"/>
      <c r="C38" s="35" t="s">
        <v>25</v>
      </c>
      <c r="D38" s="35"/>
      <c r="E38" s="26">
        <v>6</v>
      </c>
      <c r="F38" s="27">
        <v>5</v>
      </c>
      <c r="G38" s="16">
        <f>25892987.92/1000</f>
        <v>25892.987920000003</v>
      </c>
      <c r="H38" s="16"/>
      <c r="I38" s="16">
        <v>0</v>
      </c>
      <c r="J38" s="16">
        <f>14540160.92/1000</f>
        <v>14540.16092</v>
      </c>
      <c r="K38" s="16">
        <v>0</v>
      </c>
      <c r="L38" s="18" t="s">
        <v>0</v>
      </c>
      <c r="M38" s="2"/>
      <c r="N38" s="2"/>
      <c r="O38" s="2"/>
      <c r="P38" s="2"/>
      <c r="Q38" s="2"/>
      <c r="R38" s="2"/>
      <c r="S38" s="2"/>
      <c r="T38" s="2"/>
    </row>
    <row r="39" spans="1:20" ht="12.75" customHeight="1">
      <c r="A39" s="18"/>
      <c r="B39" s="35" t="s">
        <v>24</v>
      </c>
      <c r="C39" s="35"/>
      <c r="D39" s="35"/>
      <c r="E39" s="26">
        <v>7</v>
      </c>
      <c r="F39" s="27">
        <v>0</v>
      </c>
      <c r="G39" s="16">
        <f>G40+G41+G42+G43</f>
        <v>2065991.6592300001</v>
      </c>
      <c r="H39" s="16">
        <f t="shared" ref="H39:K39" si="6">H40+H41+H42+H43</f>
        <v>0</v>
      </c>
      <c r="I39" s="16">
        <f t="shared" si="6"/>
        <v>1129924.8</v>
      </c>
      <c r="J39" s="16">
        <f t="shared" si="6"/>
        <v>1298546.5965400001</v>
      </c>
      <c r="K39" s="16">
        <f t="shared" si="6"/>
        <v>640298.57811999996</v>
      </c>
      <c r="L39" s="18" t="s">
        <v>0</v>
      </c>
      <c r="M39" s="2"/>
      <c r="N39" s="2"/>
      <c r="O39" s="2"/>
      <c r="P39" s="2"/>
      <c r="Q39" s="2"/>
      <c r="R39" s="2"/>
      <c r="S39" s="2"/>
      <c r="T39" s="2"/>
    </row>
    <row r="40" spans="1:20" ht="19.5" customHeight="1">
      <c r="A40" s="18"/>
      <c r="B40" s="28"/>
      <c r="C40" s="35" t="s">
        <v>23</v>
      </c>
      <c r="D40" s="35"/>
      <c r="E40" s="26">
        <v>7</v>
      </c>
      <c r="F40" s="27">
        <v>1</v>
      </c>
      <c r="G40" s="16">
        <f>363532927.45/1000</f>
        <v>363532.92744999996</v>
      </c>
      <c r="H40" s="16"/>
      <c r="I40" s="16">
        <f>283422000/1000</f>
        <v>283422</v>
      </c>
      <c r="J40" s="16">
        <f>214067145.36/1000</f>
        <v>214067.14536000002</v>
      </c>
      <c r="K40" s="16">
        <f>154759389/1000</f>
        <v>154759.389</v>
      </c>
      <c r="L40" s="18" t="s">
        <v>0</v>
      </c>
      <c r="M40" s="2"/>
      <c r="N40" s="2"/>
      <c r="O40" s="2"/>
      <c r="P40" s="2"/>
      <c r="Q40" s="2"/>
      <c r="R40" s="2"/>
      <c r="S40" s="2"/>
      <c r="T40" s="2"/>
    </row>
    <row r="41" spans="1:20" ht="15" customHeight="1">
      <c r="A41" s="18"/>
      <c r="B41" s="28"/>
      <c r="C41" s="35" t="s">
        <v>22</v>
      </c>
      <c r="D41" s="35"/>
      <c r="E41" s="26">
        <v>7</v>
      </c>
      <c r="F41" s="27">
        <v>2</v>
      </c>
      <c r="G41" s="16">
        <f>1422945489.31/1000</f>
        <v>1422945.4893099999</v>
      </c>
      <c r="H41" s="16"/>
      <c r="I41" s="16">
        <f>839807000/1000</f>
        <v>839807</v>
      </c>
      <c r="J41" s="16">
        <f>836905712.18/1000</f>
        <v>836905.71217999991</v>
      </c>
      <c r="K41" s="16">
        <f>481429009.62/1000</f>
        <v>481429.00962000003</v>
      </c>
      <c r="L41" s="18" t="s">
        <v>0</v>
      </c>
      <c r="M41" s="2"/>
      <c r="N41" s="2"/>
      <c r="O41" s="2"/>
      <c r="P41" s="2"/>
      <c r="Q41" s="2"/>
      <c r="R41" s="2"/>
      <c r="S41" s="2"/>
      <c r="T41" s="2"/>
    </row>
    <row r="42" spans="1:20" ht="15.75" customHeight="1">
      <c r="A42" s="18"/>
      <c r="B42" s="28"/>
      <c r="C42" s="35" t="s">
        <v>21</v>
      </c>
      <c r="D42" s="35"/>
      <c r="E42" s="26">
        <v>7</v>
      </c>
      <c r="F42" s="27">
        <v>7</v>
      </c>
      <c r="G42" s="16">
        <f>38264765.94/1000</f>
        <v>38264.765939999997</v>
      </c>
      <c r="H42" s="16"/>
      <c r="I42" s="16">
        <f>6695800/1000</f>
        <v>6695.8</v>
      </c>
      <c r="J42" s="16">
        <f>18517740.99/1000</f>
        <v>18517.740989999998</v>
      </c>
      <c r="K42" s="16">
        <f>4110179.5/1000</f>
        <v>4110.1795000000002</v>
      </c>
      <c r="L42" s="18" t="s">
        <v>0</v>
      </c>
      <c r="M42" s="2"/>
      <c r="N42" s="2"/>
      <c r="O42" s="2"/>
      <c r="P42" s="2"/>
      <c r="Q42" s="2"/>
      <c r="R42" s="2"/>
      <c r="S42" s="2"/>
      <c r="T42" s="2"/>
    </row>
    <row r="43" spans="1:20" ht="16.5" customHeight="1">
      <c r="A43" s="18"/>
      <c r="B43" s="28"/>
      <c r="C43" s="35" t="s">
        <v>20</v>
      </c>
      <c r="D43" s="35"/>
      <c r="E43" s="26">
        <v>7</v>
      </c>
      <c r="F43" s="27">
        <v>9</v>
      </c>
      <c r="G43" s="16">
        <f>241248476.53/1000</f>
        <v>241248.47653000001</v>
      </c>
      <c r="H43" s="16"/>
      <c r="I43" s="16">
        <v>0</v>
      </c>
      <c r="J43" s="16">
        <f>229055998.01/1000</f>
        <v>229055.99800999998</v>
      </c>
      <c r="K43" s="16">
        <v>0</v>
      </c>
      <c r="L43" s="18" t="s">
        <v>0</v>
      </c>
      <c r="M43" s="2"/>
      <c r="N43" s="2"/>
      <c r="O43" s="2"/>
      <c r="P43" s="2"/>
      <c r="Q43" s="2"/>
      <c r="R43" s="2"/>
      <c r="S43" s="2"/>
      <c r="T43" s="2"/>
    </row>
    <row r="44" spans="1:20" ht="12.75" customHeight="1">
      <c r="A44" s="18"/>
      <c r="B44" s="35" t="s">
        <v>19</v>
      </c>
      <c r="C44" s="35"/>
      <c r="D44" s="35"/>
      <c r="E44" s="26">
        <v>8</v>
      </c>
      <c r="F44" s="27">
        <v>0</v>
      </c>
      <c r="G44" s="16">
        <f>G45+G46</f>
        <v>171957.48973</v>
      </c>
      <c r="H44" s="16">
        <f t="shared" ref="H44:K44" si="7">H45+H46</f>
        <v>0</v>
      </c>
      <c r="I44" s="16">
        <f t="shared" si="7"/>
        <v>0</v>
      </c>
      <c r="J44" s="16">
        <f t="shared" si="7"/>
        <v>88772.64132000001</v>
      </c>
      <c r="K44" s="16">
        <f t="shared" si="7"/>
        <v>0</v>
      </c>
      <c r="L44" s="18" t="s">
        <v>0</v>
      </c>
      <c r="M44" s="2"/>
      <c r="N44" s="2"/>
      <c r="O44" s="2"/>
      <c r="P44" s="2"/>
      <c r="Q44" s="2"/>
      <c r="R44" s="2"/>
      <c r="S44" s="2"/>
      <c r="T44" s="2"/>
    </row>
    <row r="45" spans="1:20" ht="21.75" customHeight="1">
      <c r="A45" s="18"/>
      <c r="B45" s="28"/>
      <c r="C45" s="35" t="s">
        <v>18</v>
      </c>
      <c r="D45" s="35"/>
      <c r="E45" s="26">
        <v>8</v>
      </c>
      <c r="F45" s="27">
        <v>1</v>
      </c>
      <c r="G45" s="16">
        <f>163052289.73/1000</f>
        <v>163052.28972999999</v>
      </c>
      <c r="H45" s="16"/>
      <c r="I45" s="16">
        <v>0</v>
      </c>
      <c r="J45" s="16">
        <f>80580869.12/1000</f>
        <v>80580.869120000003</v>
      </c>
      <c r="K45" s="16">
        <v>0</v>
      </c>
      <c r="L45" s="18" t="s">
        <v>0</v>
      </c>
      <c r="M45" s="2"/>
      <c r="N45" s="2"/>
      <c r="O45" s="2"/>
      <c r="P45" s="2"/>
      <c r="Q45" s="2"/>
      <c r="R45" s="2"/>
      <c r="S45" s="2"/>
      <c r="T45" s="2"/>
    </row>
    <row r="46" spans="1:20" ht="30.75" customHeight="1">
      <c r="A46" s="18"/>
      <c r="B46" s="28"/>
      <c r="C46" s="35" t="s">
        <v>17</v>
      </c>
      <c r="D46" s="35"/>
      <c r="E46" s="26">
        <v>8</v>
      </c>
      <c r="F46" s="27">
        <v>4</v>
      </c>
      <c r="G46" s="16">
        <f>8905200/1000</f>
        <v>8905.2000000000007</v>
      </c>
      <c r="H46" s="16"/>
      <c r="I46" s="16">
        <v>0</v>
      </c>
      <c r="J46" s="16">
        <f>8191772.2/1000</f>
        <v>8191.7722000000003</v>
      </c>
      <c r="K46" s="16">
        <v>0</v>
      </c>
      <c r="L46" s="18" t="s">
        <v>0</v>
      </c>
      <c r="M46" s="2"/>
      <c r="N46" s="2"/>
      <c r="O46" s="2"/>
      <c r="P46" s="2"/>
      <c r="Q46" s="2"/>
      <c r="R46" s="2"/>
      <c r="S46" s="2"/>
      <c r="T46" s="2"/>
    </row>
    <row r="47" spans="1:20" ht="12.75" customHeight="1">
      <c r="A47" s="18"/>
      <c r="B47" s="35" t="s">
        <v>16</v>
      </c>
      <c r="C47" s="35"/>
      <c r="D47" s="35"/>
      <c r="E47" s="26">
        <v>10</v>
      </c>
      <c r="F47" s="27">
        <v>0</v>
      </c>
      <c r="G47" s="16">
        <f>G48+G49+G50+G51</f>
        <v>252500.47999999998</v>
      </c>
      <c r="H47" s="16">
        <f t="shared" ref="H47:K47" si="8">H48+H49+H50+H51</f>
        <v>0</v>
      </c>
      <c r="I47" s="16">
        <f t="shared" si="8"/>
        <v>225514.3</v>
      </c>
      <c r="J47" s="16">
        <f t="shared" si="8"/>
        <v>107750.96768999999</v>
      </c>
      <c r="K47" s="16">
        <f t="shared" si="8"/>
        <v>101948.30194999999</v>
      </c>
      <c r="L47" s="18" t="s">
        <v>0</v>
      </c>
      <c r="M47" s="2"/>
      <c r="N47" s="2"/>
      <c r="O47" s="2"/>
      <c r="P47" s="2"/>
      <c r="Q47" s="2"/>
      <c r="R47" s="2"/>
      <c r="S47" s="2"/>
      <c r="T47" s="2"/>
    </row>
    <row r="48" spans="1:20" ht="16.5" customHeight="1">
      <c r="A48" s="18"/>
      <c r="B48" s="28"/>
      <c r="C48" s="35" t="s">
        <v>15</v>
      </c>
      <c r="D48" s="35"/>
      <c r="E48" s="26">
        <v>10</v>
      </c>
      <c r="F48" s="27">
        <v>1</v>
      </c>
      <c r="G48" s="16">
        <f>5699500/1000</f>
        <v>5699.5</v>
      </c>
      <c r="H48" s="16"/>
      <c r="I48" s="16">
        <v>0</v>
      </c>
      <c r="J48" s="16">
        <f>4431785.74/1000</f>
        <v>4431.7857400000003</v>
      </c>
      <c r="K48" s="16">
        <v>0</v>
      </c>
      <c r="L48" s="18" t="s">
        <v>0</v>
      </c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18"/>
      <c r="B49" s="28"/>
      <c r="C49" s="35" t="s">
        <v>14</v>
      </c>
      <c r="D49" s="35"/>
      <c r="E49" s="26">
        <v>10</v>
      </c>
      <c r="F49" s="27">
        <v>3</v>
      </c>
      <c r="G49" s="16">
        <f>28354480/1000</f>
        <v>28354.48</v>
      </c>
      <c r="H49" s="16"/>
      <c r="I49" s="16">
        <f>7417800/1000</f>
        <v>7417.8</v>
      </c>
      <c r="J49" s="16">
        <f>1370880/1000</f>
        <v>1370.88</v>
      </c>
      <c r="K49" s="16">
        <v>0</v>
      </c>
      <c r="L49" s="18" t="s">
        <v>0</v>
      </c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18"/>
      <c r="B50" s="28"/>
      <c r="C50" s="35" t="s">
        <v>13</v>
      </c>
      <c r="D50" s="35"/>
      <c r="E50" s="26">
        <v>10</v>
      </c>
      <c r="F50" s="27">
        <v>4</v>
      </c>
      <c r="G50" s="16">
        <f>204182700/1000</f>
        <v>204182.7</v>
      </c>
      <c r="H50" s="16"/>
      <c r="I50" s="16">
        <f>204182700/1000</f>
        <v>204182.7</v>
      </c>
      <c r="J50" s="16">
        <f>95303878.31/1000</f>
        <v>95303.87831</v>
      </c>
      <c r="K50" s="16">
        <f>95303878.31/1000</f>
        <v>95303.87831</v>
      </c>
      <c r="L50" s="18" t="s">
        <v>0</v>
      </c>
      <c r="M50" s="2"/>
      <c r="N50" s="2"/>
      <c r="O50" s="2"/>
      <c r="P50" s="2"/>
      <c r="Q50" s="2"/>
      <c r="R50" s="2"/>
      <c r="S50" s="2"/>
      <c r="T50" s="2"/>
    </row>
    <row r="51" spans="1:20" ht="30" customHeight="1">
      <c r="A51" s="18"/>
      <c r="B51" s="28"/>
      <c r="C51" s="35" t="s">
        <v>12</v>
      </c>
      <c r="D51" s="35"/>
      <c r="E51" s="26">
        <v>10</v>
      </c>
      <c r="F51" s="27">
        <v>6</v>
      </c>
      <c r="G51" s="16">
        <f>14263800/1000</f>
        <v>14263.8</v>
      </c>
      <c r="H51" s="16"/>
      <c r="I51" s="16">
        <f>13913800/1000</f>
        <v>13913.8</v>
      </c>
      <c r="J51" s="16">
        <f>6644423.64/1000</f>
        <v>6644.42364</v>
      </c>
      <c r="K51" s="16">
        <f>6644423.64/1000</f>
        <v>6644.42364</v>
      </c>
      <c r="L51" s="18" t="s">
        <v>0</v>
      </c>
      <c r="M51" s="2"/>
      <c r="N51" s="2"/>
      <c r="O51" s="2"/>
      <c r="P51" s="2"/>
      <c r="Q51" s="2"/>
      <c r="R51" s="2"/>
      <c r="S51" s="2"/>
      <c r="T51" s="2"/>
    </row>
    <row r="52" spans="1:20" ht="20.25" customHeight="1">
      <c r="A52" s="18"/>
      <c r="B52" s="35" t="s">
        <v>11</v>
      </c>
      <c r="C52" s="35"/>
      <c r="D52" s="35"/>
      <c r="E52" s="26">
        <v>11</v>
      </c>
      <c r="F52" s="27">
        <v>0</v>
      </c>
      <c r="G52" s="16">
        <f>G53+G54+G55</f>
        <v>21604.774789999999</v>
      </c>
      <c r="H52" s="16">
        <f t="shared" ref="H52:K52" si="9">H53+H54+H55</f>
        <v>0</v>
      </c>
      <c r="I52" s="16">
        <f t="shared" si="9"/>
        <v>20.2</v>
      </c>
      <c r="J52" s="16">
        <f t="shared" si="9"/>
        <v>7095.4804000000004</v>
      </c>
      <c r="K52" s="16">
        <f t="shared" si="9"/>
        <v>0</v>
      </c>
      <c r="L52" s="18" t="s">
        <v>0</v>
      </c>
      <c r="M52" s="2"/>
      <c r="N52" s="2"/>
      <c r="O52" s="2"/>
      <c r="P52" s="2"/>
      <c r="Q52" s="2"/>
      <c r="R52" s="2"/>
      <c r="S52" s="2"/>
      <c r="T52" s="2"/>
    </row>
    <row r="53" spans="1:20" ht="16.5" customHeight="1">
      <c r="A53" s="18"/>
      <c r="B53" s="28"/>
      <c r="C53" s="35" t="s">
        <v>10</v>
      </c>
      <c r="D53" s="35"/>
      <c r="E53" s="26">
        <v>11</v>
      </c>
      <c r="F53" s="27">
        <v>1</v>
      </c>
      <c r="G53" s="16">
        <f>17270100/1000</f>
        <v>17270.099999999999</v>
      </c>
      <c r="H53" s="16"/>
      <c r="I53" s="16">
        <v>0</v>
      </c>
      <c r="J53" s="16">
        <f>3220114.5/1000</f>
        <v>3220.1145000000001</v>
      </c>
      <c r="K53" s="16">
        <v>0</v>
      </c>
      <c r="L53" s="18" t="s">
        <v>0</v>
      </c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18"/>
      <c r="B54" s="28"/>
      <c r="C54" s="35" t="s">
        <v>9</v>
      </c>
      <c r="D54" s="35"/>
      <c r="E54" s="26">
        <v>11</v>
      </c>
      <c r="F54" s="27">
        <v>2</v>
      </c>
      <c r="G54" s="16">
        <f>650000/1000</f>
        <v>650</v>
      </c>
      <c r="H54" s="16"/>
      <c r="I54" s="16">
        <v>0</v>
      </c>
      <c r="J54" s="16">
        <f>650000/1000</f>
        <v>650</v>
      </c>
      <c r="K54" s="16">
        <v>0</v>
      </c>
      <c r="L54" s="18" t="s">
        <v>0</v>
      </c>
      <c r="M54" s="2"/>
      <c r="N54" s="2"/>
      <c r="O54" s="2"/>
      <c r="P54" s="2"/>
      <c r="Q54" s="2"/>
      <c r="R54" s="2"/>
      <c r="S54" s="2"/>
      <c r="T54" s="2"/>
    </row>
    <row r="55" spans="1:20" ht="29.25" customHeight="1">
      <c r="A55" s="18"/>
      <c r="B55" s="28"/>
      <c r="C55" s="35" t="s">
        <v>8</v>
      </c>
      <c r="D55" s="35"/>
      <c r="E55" s="26">
        <v>11</v>
      </c>
      <c r="F55" s="27">
        <v>5</v>
      </c>
      <c r="G55" s="16">
        <f>3684674.79/1000</f>
        <v>3684.67479</v>
      </c>
      <c r="H55" s="16"/>
      <c r="I55" s="16">
        <f>20200/1000</f>
        <v>20.2</v>
      </c>
      <c r="J55" s="16">
        <f>3225365.9/1000</f>
        <v>3225.3658999999998</v>
      </c>
      <c r="K55" s="16">
        <v>0</v>
      </c>
      <c r="L55" s="18" t="s">
        <v>0</v>
      </c>
      <c r="M55" s="2"/>
      <c r="N55" s="2"/>
      <c r="O55" s="2"/>
      <c r="P55" s="2"/>
      <c r="Q55" s="2"/>
      <c r="R55" s="2"/>
      <c r="S55" s="2"/>
      <c r="T55" s="2"/>
    </row>
    <row r="56" spans="1:20" ht="39.75" customHeight="1">
      <c r="A56" s="18"/>
      <c r="B56" s="35" t="s">
        <v>7</v>
      </c>
      <c r="C56" s="35"/>
      <c r="D56" s="35"/>
      <c r="E56" s="26">
        <v>12</v>
      </c>
      <c r="F56" s="27">
        <v>0</v>
      </c>
      <c r="G56" s="16">
        <f>G57</f>
        <v>10194.201999999999</v>
      </c>
      <c r="H56" s="16">
        <f t="shared" ref="H56:K56" si="10">H57</f>
        <v>0</v>
      </c>
      <c r="I56" s="16">
        <f t="shared" si="10"/>
        <v>0</v>
      </c>
      <c r="J56" s="16">
        <f t="shared" si="10"/>
        <v>9186.30782</v>
      </c>
      <c r="K56" s="16">
        <f t="shared" si="10"/>
        <v>0</v>
      </c>
      <c r="L56" s="18" t="s">
        <v>0</v>
      </c>
      <c r="M56" s="2"/>
      <c r="N56" s="2"/>
      <c r="O56" s="2"/>
      <c r="P56" s="2"/>
      <c r="Q56" s="2"/>
      <c r="R56" s="2"/>
      <c r="S56" s="2"/>
      <c r="T56" s="2"/>
    </row>
    <row r="57" spans="1:20" ht="32.25" customHeight="1">
      <c r="A57" s="18"/>
      <c r="B57" s="28"/>
      <c r="C57" s="35" t="s">
        <v>6</v>
      </c>
      <c r="D57" s="35"/>
      <c r="E57" s="26">
        <v>12</v>
      </c>
      <c r="F57" s="27">
        <v>4</v>
      </c>
      <c r="G57" s="16">
        <f>10194202/1000</f>
        <v>10194.201999999999</v>
      </c>
      <c r="H57" s="16"/>
      <c r="I57" s="16">
        <v>0</v>
      </c>
      <c r="J57" s="16">
        <f>9186307.82/1000</f>
        <v>9186.30782</v>
      </c>
      <c r="K57" s="16">
        <v>0</v>
      </c>
      <c r="L57" s="18" t="s">
        <v>0</v>
      </c>
      <c r="M57" s="2"/>
      <c r="N57" s="2"/>
      <c r="O57" s="2"/>
      <c r="P57" s="2"/>
      <c r="Q57" s="2"/>
      <c r="R57" s="2"/>
      <c r="S57" s="2"/>
      <c r="T57" s="2"/>
    </row>
    <row r="58" spans="1:20" ht="48" customHeight="1">
      <c r="A58" s="18"/>
      <c r="B58" s="35" t="s">
        <v>5</v>
      </c>
      <c r="C58" s="35"/>
      <c r="D58" s="35"/>
      <c r="E58" s="26">
        <v>13</v>
      </c>
      <c r="F58" s="27">
        <v>0</v>
      </c>
      <c r="G58" s="16">
        <f>G59</f>
        <v>8863</v>
      </c>
      <c r="H58" s="16">
        <f t="shared" ref="H58:K58" si="11">H59</f>
        <v>0</v>
      </c>
      <c r="I58" s="16">
        <f t="shared" si="11"/>
        <v>0</v>
      </c>
      <c r="J58" s="16">
        <f t="shared" si="11"/>
        <v>4019.57071</v>
      </c>
      <c r="K58" s="16">
        <f t="shared" si="11"/>
        <v>0</v>
      </c>
      <c r="L58" s="18" t="s">
        <v>0</v>
      </c>
      <c r="M58" s="2"/>
      <c r="N58" s="2"/>
      <c r="O58" s="2"/>
      <c r="P58" s="2"/>
      <c r="Q58" s="2"/>
      <c r="R58" s="2"/>
      <c r="S58" s="2"/>
      <c r="T58" s="2"/>
    </row>
    <row r="59" spans="1:20" ht="30.75" customHeight="1">
      <c r="A59" s="18"/>
      <c r="B59" s="28"/>
      <c r="C59" s="35" t="s">
        <v>4</v>
      </c>
      <c r="D59" s="35"/>
      <c r="E59" s="26">
        <v>13</v>
      </c>
      <c r="F59" s="27">
        <v>1</v>
      </c>
      <c r="G59" s="16">
        <f>8863000/1000</f>
        <v>8863</v>
      </c>
      <c r="H59" s="16"/>
      <c r="I59" s="16">
        <v>0</v>
      </c>
      <c r="J59" s="16">
        <f>4019570.71/1000</f>
        <v>4019.57071</v>
      </c>
      <c r="K59" s="16">
        <v>0</v>
      </c>
      <c r="L59" s="18" t="s">
        <v>0</v>
      </c>
      <c r="M59" s="2"/>
      <c r="N59" s="2"/>
      <c r="O59" s="2"/>
      <c r="P59" s="2"/>
      <c r="Q59" s="2"/>
      <c r="R59" s="2"/>
      <c r="S59" s="2"/>
      <c r="T59" s="2"/>
    </row>
    <row r="60" spans="1:20" ht="33.75" customHeight="1">
      <c r="A60" s="18"/>
      <c r="B60" s="35" t="s">
        <v>3</v>
      </c>
      <c r="C60" s="35"/>
      <c r="D60" s="35"/>
      <c r="E60" s="26">
        <v>14</v>
      </c>
      <c r="F60" s="27">
        <v>0</v>
      </c>
      <c r="G60" s="16">
        <f>G61+G62</f>
        <v>281624.51116000005</v>
      </c>
      <c r="H60" s="16">
        <f t="shared" ref="H60:K60" si="12">H61+H62</f>
        <v>0</v>
      </c>
      <c r="I60" s="16">
        <f t="shared" si="12"/>
        <v>50576.1</v>
      </c>
      <c r="J60" s="16">
        <f t="shared" si="12"/>
        <v>143071.39358000003</v>
      </c>
      <c r="K60" s="16">
        <f t="shared" si="12"/>
        <v>25288.1</v>
      </c>
      <c r="L60" s="18" t="s">
        <v>0</v>
      </c>
      <c r="M60" s="2"/>
      <c r="N60" s="2"/>
      <c r="O60" s="2"/>
      <c r="P60" s="2"/>
      <c r="Q60" s="2"/>
      <c r="R60" s="2"/>
      <c r="S60" s="2"/>
      <c r="T60" s="2"/>
    </row>
    <row r="61" spans="1:20" ht="60.75" customHeight="1">
      <c r="A61" s="18"/>
      <c r="B61" s="28"/>
      <c r="C61" s="35" t="s">
        <v>2</v>
      </c>
      <c r="D61" s="35"/>
      <c r="E61" s="26">
        <v>14</v>
      </c>
      <c r="F61" s="27">
        <v>1</v>
      </c>
      <c r="G61" s="16">
        <f>277106235.16/1000</f>
        <v>277106.23516000004</v>
      </c>
      <c r="H61" s="16"/>
      <c r="I61" s="16">
        <v>50576.1</v>
      </c>
      <c r="J61" s="16">
        <f>138553117.58/1000</f>
        <v>138553.11758000002</v>
      </c>
      <c r="K61" s="16">
        <v>25288.1</v>
      </c>
      <c r="L61" s="18" t="s">
        <v>0</v>
      </c>
      <c r="M61" s="2"/>
      <c r="N61" s="2"/>
      <c r="O61" s="2"/>
      <c r="P61" s="2"/>
      <c r="Q61" s="2"/>
      <c r="R61" s="2"/>
      <c r="S61" s="2"/>
      <c r="T61" s="2"/>
    </row>
    <row r="62" spans="1:20" ht="12.75" customHeight="1">
      <c r="A62" s="18"/>
      <c r="B62" s="28"/>
      <c r="C62" s="35" t="s">
        <v>1</v>
      </c>
      <c r="D62" s="35"/>
      <c r="E62" s="26">
        <v>14</v>
      </c>
      <c r="F62" s="27">
        <v>2</v>
      </c>
      <c r="G62" s="16">
        <f>4518276/1000</f>
        <v>4518.2759999999998</v>
      </c>
      <c r="H62" s="16"/>
      <c r="I62" s="16">
        <v>0</v>
      </c>
      <c r="J62" s="16">
        <f>4518276/1000</f>
        <v>4518.2759999999998</v>
      </c>
      <c r="K62" s="16">
        <v>0</v>
      </c>
      <c r="L62" s="18" t="s">
        <v>0</v>
      </c>
      <c r="M62" s="2"/>
      <c r="N62" s="2"/>
      <c r="O62" s="2"/>
      <c r="P62" s="2"/>
      <c r="Q62" s="2"/>
      <c r="R62" s="2"/>
      <c r="S62" s="2"/>
      <c r="T62" s="2"/>
    </row>
    <row r="63" spans="1:20" ht="12.75" customHeight="1">
      <c r="A63" s="3"/>
      <c r="B63" s="22"/>
      <c r="C63" s="22"/>
      <c r="D63" s="29"/>
      <c r="E63" s="29">
        <v>0</v>
      </c>
      <c r="F63" s="29">
        <v>0</v>
      </c>
      <c r="G63" s="16">
        <f>G11+G19+G21+G25+G32+G37+G39+G44+G47+G52+G56+G58+G60</f>
        <v>4069026.9544100007</v>
      </c>
      <c r="H63" s="16">
        <f t="shared" ref="H63:K63" si="13">H11+H19+H21+H25+H32+H37+H39+H44+H47+H52+H56+H58+H60</f>
        <v>0</v>
      </c>
      <c r="I63" s="16">
        <f t="shared" si="13"/>
        <v>1527365.7000000002</v>
      </c>
      <c r="J63" s="16">
        <f t="shared" si="13"/>
        <v>2393935.8102000002</v>
      </c>
      <c r="K63" s="16">
        <f t="shared" si="13"/>
        <v>844532.57992999989</v>
      </c>
      <c r="L63" s="3" t="s">
        <v>0</v>
      </c>
      <c r="M63" s="2"/>
      <c r="N63" s="2"/>
      <c r="O63" s="2"/>
      <c r="P63" s="2"/>
      <c r="Q63" s="2"/>
      <c r="R63" s="2"/>
      <c r="S63" s="2"/>
      <c r="T63" s="2"/>
    </row>
  </sheetData>
  <mergeCells count="64">
    <mergeCell ref="C3:K3"/>
    <mergeCell ref="C62:D62"/>
    <mergeCell ref="C53:D53"/>
    <mergeCell ref="C54:D54"/>
    <mergeCell ref="C55:D55"/>
    <mergeCell ref="B56:D56"/>
    <mergeCell ref="C57:D57"/>
    <mergeCell ref="B58:D58"/>
    <mergeCell ref="C51:D51"/>
    <mergeCell ref="B52:D52"/>
    <mergeCell ref="C59:D59"/>
    <mergeCell ref="B60:D60"/>
    <mergeCell ref="C61:D61"/>
    <mergeCell ref="C46:D46"/>
    <mergeCell ref="B47:D47"/>
    <mergeCell ref="C48:D48"/>
    <mergeCell ref="C49:D49"/>
    <mergeCell ref="C50:D50"/>
    <mergeCell ref="C41:D41"/>
    <mergeCell ref="C42:D42"/>
    <mergeCell ref="C43:D43"/>
    <mergeCell ref="B44:D44"/>
    <mergeCell ref="C45:D45"/>
    <mergeCell ref="C36:D36"/>
    <mergeCell ref="B37:D37"/>
    <mergeCell ref="C38:D38"/>
    <mergeCell ref="B39:D39"/>
    <mergeCell ref="C40:D40"/>
    <mergeCell ref="C31:D31"/>
    <mergeCell ref="B32:D32"/>
    <mergeCell ref="C33:D33"/>
    <mergeCell ref="C34:D34"/>
    <mergeCell ref="C35:D35"/>
    <mergeCell ref="C26:D26"/>
    <mergeCell ref="C27:D27"/>
    <mergeCell ref="C28:D28"/>
    <mergeCell ref="C29:D29"/>
    <mergeCell ref="C30:D30"/>
    <mergeCell ref="B21:D21"/>
    <mergeCell ref="C22:D22"/>
    <mergeCell ref="C23:D23"/>
    <mergeCell ref="C24:D24"/>
    <mergeCell ref="B25:D25"/>
    <mergeCell ref="C16:D16"/>
    <mergeCell ref="C17:D17"/>
    <mergeCell ref="C18:D18"/>
    <mergeCell ref="B19:D19"/>
    <mergeCell ref="C20:D20"/>
    <mergeCell ref="B11:D11"/>
    <mergeCell ref="C12:D12"/>
    <mergeCell ref="C13:D13"/>
    <mergeCell ref="C14:D14"/>
    <mergeCell ref="C15:D15"/>
    <mergeCell ref="C6:C9"/>
    <mergeCell ref="E6:E9"/>
    <mergeCell ref="F6:F9"/>
    <mergeCell ref="G6:I6"/>
    <mergeCell ref="J6:K6"/>
    <mergeCell ref="G7:I7"/>
    <mergeCell ref="J7:K7"/>
    <mergeCell ref="G8:G9"/>
    <mergeCell ref="I8:I9"/>
    <mergeCell ref="J8:J9"/>
    <mergeCell ref="K8:K9"/>
  </mergeCells>
  <pageMargins left="0.78740157480314965" right="0.39370078740157483" top="0.78740157480314965" bottom="0.78740157480314965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02-2222</dc:creator>
  <cp:lastModifiedBy>02-2222</cp:lastModifiedBy>
  <cp:lastPrinted>2015-08-05T04:07:34Z</cp:lastPrinted>
  <dcterms:created xsi:type="dcterms:W3CDTF">2015-08-03T05:38:46Z</dcterms:created>
  <dcterms:modified xsi:type="dcterms:W3CDTF">2015-08-05T04:08:48Z</dcterms:modified>
</cp:coreProperties>
</file>